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 1" sheetId="1" state="visible" r:id="rId1"/>
  </sheets>
  <definedNames>
    <definedName name="_xlnm.Print_Area" localSheetId="0">'прил 1'!$A$1:$C$17</definedName>
  </definedNames>
  <calcPr iterate="1" calcOnSave="0"/>
</workbook>
</file>

<file path=xl/sharedStrings.xml><?xml version="1.0" encoding="utf-8"?>
<sst xmlns="http://schemas.openxmlformats.org/spreadsheetml/2006/main" count="20" uniqueCount="20">
  <si>
    <t xml:space="preserve">Составлен на основании сводного сметного расчета, утвержденного приказом №         КС</t>
  </si>
  <si>
    <t>I-346610</t>
  </si>
  <si>
    <t xml:space="preserve">от     .05.2026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</si>
  <si>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</si>
  <si>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</si>
  <si>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оборудование, ПНР по титулу: </t>
  </si>
  <si>
    <t xml:space="preserve">Строительство ВЛИ-0,38 кВ от МТП-108 д. Черемошня  ПС Дятлово № 16, МО, Зарайский р-н, д. Черемошня, 50:38:0050314:44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</si>
  <si>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</si>
  <si>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</si>
  <si>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</si>
  <si>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</si>
  <si>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СМР</t>
  </si>
  <si>
    <t>Оборудование</t>
  </si>
  <si>
    <t>ПНР</t>
  </si>
  <si>
    <t xml:space="preserve">Прочие (непредвиденные 1,5%)</t>
  </si>
  <si>
    <t>Итого</t>
  </si>
  <si>
    <t xml:space="preserve">НДС 22%</t>
  </si>
  <si>
    <t xml:space="preserve">Всего с НДС в текущих ценах</t>
  </si>
  <si>
    <t xml:space="preserve">Составил:  гл.специалист</t>
  </si>
  <si>
    <t xml:space="preserve">Л.Ю. Тимошенко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</si>
</sst>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23">
    <xf fontId="0" fillId="0" borderId="0" numFmtId="0" xfId="0"/>
    <xf fontId="3" fillId="0" borderId="0" numFmtId="0" xfId="3" applyFont="1"/>
    <xf fontId="3" fillId="0" borderId="0" numFmtId="0" xfId="3" applyFont="1" applyAlignment="1">
      <alignment horizontal="right" wrapText="1"/>
    </xf>
    <xf fontId="4" fillId="0" borderId="0" numFmtId="0" xfId="3" applyFont="1"/>
    <xf fontId="3" fillId="2" borderId="0" numFmtId="0" xfId="3" applyFont="1" applyFill="1" applyAlignment="1">
      <alignment horizontal="right" wrapText="1"/>
    </xf>
    <xf fontId="5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right"/>
    </xf>
    <xf fontId="5" fillId="0" borderId="1" numFmtId="0" xfId="3" applyFont="1" applyBorder="1" applyAlignment="1">
      <alignment horizontal="center" vertical="center" wrapText="1"/>
    </xf>
    <xf fontId="3" fillId="0" borderId="0" numFmtId="4" xfId="3" applyNumberFormat="1" applyFont="1"/>
    <xf fontId="3" fillId="0" borderId="1" numFmtId="0" xfId="3" applyFont="1" applyBorder="1" applyAlignment="1">
      <alignment horizontal="center" vertical="center" wrapText="1"/>
    </xf>
    <xf fontId="3" fillId="0" borderId="1" numFmtId="0" xfId="3" applyFont="1" applyBorder="1" applyAlignment="1">
      <alignment vertical="center" wrapText="1"/>
    </xf>
    <xf fontId="3" fillId="0" borderId="1" numFmtId="4" xfId="3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left" vertical="center" wrapText="1"/>
    </xf>
    <xf fontId="5" fillId="0" borderId="1" numFmtId="4" xfId="3" applyNumberFormat="1" applyFont="1" applyBorder="1" applyAlignment="1">
      <alignment horizontal="right" vertical="center"/>
    </xf>
    <xf fontId="3" fillId="0" borderId="0" numFmtId="0" xfId="3" applyFont="1" applyAlignment="1">
      <alignment horizontal="center" wrapText="1"/>
    </xf>
    <xf fontId="3" fillId="0" borderId="0" numFmtId="4" xfId="3" applyNumberFormat="1" applyFont="1" applyAlignment="1">
      <alignment horizontal="center" wrapText="1"/>
    </xf>
    <xf fontId="5" fillId="0" borderId="0" numFmtId="0" xfId="3" applyFont="1"/>
    <xf fontId="3" fillId="0" borderId="0" numFmtId="0" xfId="3" applyFont="1" applyAlignment="1">
      <alignment vertical="center" wrapText="1"/>
    </xf>
    <xf fontId="3" fillId="0" borderId="0" numFmtId="0" xfId="3" applyFont="1" applyAlignment="1">
      <alignment vertical="justify" wrapText="1"/>
    </xf>
    <xf fontId="3" fillId="0" borderId="0" numFmtId="0" xfId="3" applyFont="1" applyAlignment="1">
      <alignment wrapText="1"/>
    </xf>
    <xf fontId="3" fillId="0" borderId="0" numFmtId="0" xfId="3" applyFont="1" applyAlignment="1">
      <alignment horizontal="left" vertical="justify" wrapText="1"/>
    </xf>
    <xf fontId="3" fillId="0" borderId="0" numFmtId="0" xfId="3" applyFont="1" applyAlignment="1">
      <alignment vertical="justify"/>
    </xf>
  </cellXfs>
  <cellStyles count="4">
    <cellStyle name="Обычный" xfId="0" builtinId="0"/>
    <cellStyle name="Обычный 2 2 2 2" xfId="1"/>
    <cellStyle name="Обычный 2 2 2 2 10" xfId="2"/>
    <cellStyle name="Обычный_С № 2 от 22.11.08 к 1.09-Н ф.107,10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95" workbookViewId="0">
      <selection activeCell="H13" activeCellId="0" sqref="H13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min="5" max="5" style="1" width="8.855468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 ht="15">
      <c r="A2" s="1"/>
      <c r="B2" s="3" t="s">
        <v>1</v>
      </c>
      <c r="C2" s="4" t="s">
        <v>2</v>
      </c>
      <c r="D2" s="1"/>
    </row>
    <row r="3" ht="14.25" customHeight="1">
      <c r="A3" s="1"/>
      <c r="B3" s="1"/>
      <c r="C3" s="1" t="s">
        <v>3</v>
      </c>
      <c r="D3" s="1"/>
    </row>
    <row r="4" ht="18.75" customHeight="1">
      <c r="A4" s="1"/>
      <c r="B4" s="1"/>
      <c r="C4" s="1"/>
      <c r="D4" s="1"/>
    </row>
    <row r="5" ht="60.75" customHeight="1">
      <c r="A5" s="5" t="s">
        <v>4</v>
      </c>
      <c r="B5" s="6"/>
      <c r="C5" s="6"/>
      <c r="D5" s="1"/>
    </row>
    <row r="6" ht="20.25" customHeight="1">
      <c r="A6" s="5" t="s">
        <v>5</v>
      </c>
      <c r="B6" s="5"/>
      <c r="C6" s="5"/>
      <c r="D6" s="1"/>
    </row>
    <row r="7" ht="67.5" customHeight="1">
      <c r="A7" s="5" t="s">
        <v>6</v>
      </c>
      <c r="B7" s="5"/>
      <c r="C7" s="5"/>
      <c r="D7" s="1"/>
    </row>
    <row r="8" ht="19.899999999999999" customHeight="1">
      <c r="A8" s="1"/>
      <c r="B8" s="1"/>
      <c r="C8" s="7" t="s">
        <v>7</v>
      </c>
      <c r="J8" s="1"/>
    </row>
    <row r="9" ht="30">
      <c r="A9" s="8" t="s">
        <v>8</v>
      </c>
      <c r="B9" s="8" t="s">
        <v>9</v>
      </c>
      <c r="C9" s="8" t="s">
        <v>10</v>
      </c>
      <c r="G9" s="9"/>
    </row>
    <row r="10" ht="30.75" customHeight="1">
      <c r="A10" s="10">
        <v>1</v>
      </c>
      <c r="B10" s="11" t="s">
        <v>11</v>
      </c>
      <c r="C10" s="12">
        <v>52164.830000000002</v>
      </c>
      <c r="F10" s="9"/>
      <c r="G10" s="9"/>
    </row>
    <row r="11" ht="39" customHeight="1">
      <c r="A11" s="10">
        <v>2</v>
      </c>
      <c r="B11" s="11" t="s">
        <v>12</v>
      </c>
      <c r="C11" s="12">
        <v>0</v>
      </c>
      <c r="F11" s="9"/>
    </row>
    <row r="12" ht="39" customHeight="1">
      <c r="A12" s="10">
        <v>3</v>
      </c>
      <c r="B12" s="11" t="s">
        <v>13</v>
      </c>
      <c r="C12" s="12">
        <v>4846.0200000000004</v>
      </c>
      <c r="F12" s="9"/>
    </row>
    <row r="13" ht="34.5" customHeight="1">
      <c r="A13" s="10">
        <v>4</v>
      </c>
      <c r="B13" s="13" t="s">
        <v>14</v>
      </c>
      <c r="C13" s="12">
        <f>(C10+C11+C12)*0.015*0</f>
        <v>0</v>
      </c>
      <c r="F13" s="9"/>
    </row>
    <row r="14" ht="24.600000000000001" customHeight="1">
      <c r="A14" s="10">
        <v>5</v>
      </c>
      <c r="B14" s="11" t="s">
        <v>15</v>
      </c>
      <c r="C14" s="14">
        <f>SUM(C10:C13)</f>
        <v>57010.850000000006</v>
      </c>
      <c r="F14" s="9"/>
    </row>
    <row r="15" ht="24.600000000000001" customHeight="1">
      <c r="A15" s="10">
        <v>6</v>
      </c>
      <c r="B15" s="11" t="s">
        <v>16</v>
      </c>
      <c r="C15" s="14">
        <f>ROUND(C14*0.22,2)</f>
        <v>12542.389999999999</v>
      </c>
      <c r="F15" s="9"/>
    </row>
    <row r="16" ht="24.600000000000001" customHeight="1">
      <c r="A16" s="10">
        <v>7</v>
      </c>
      <c r="B16" s="11" t="s">
        <v>17</v>
      </c>
      <c r="C16" s="14">
        <f>C14+C15</f>
        <v>69553.240000000005</v>
      </c>
      <c r="F16" s="9"/>
    </row>
    <row r="17" s="1" customFormat="1" ht="59.25" customHeight="1">
      <c r="A17" s="15"/>
      <c r="B17" s="15" t="s">
        <v>18</v>
      </c>
      <c r="C17" s="16" t="s">
        <v>19</v>
      </c>
    </row>
    <row r="18" ht="40.899999999999999" customHeight="1">
      <c r="A18" s="17"/>
      <c r="B18" s="17"/>
      <c r="F18" s="18"/>
      <c r="G18" s="18"/>
    </row>
    <row r="19" ht="87.75" customHeight="1">
      <c r="A19" s="19"/>
      <c r="B19" s="19"/>
      <c r="C19" s="19"/>
      <c r="D19" s="19"/>
      <c r="F19" s="20"/>
      <c r="G19" s="20"/>
    </row>
    <row r="20" ht="46.5" customHeight="1">
      <c r="A20" s="1"/>
      <c r="B20" s="1"/>
      <c r="C20" s="1"/>
      <c r="D20" s="1"/>
      <c r="F20" s="20"/>
      <c r="G20" s="20"/>
    </row>
    <row r="21">
      <c r="A21" s="17"/>
      <c r="F21" s="20"/>
      <c r="G21" s="20"/>
    </row>
    <row r="22" ht="31.5" customHeight="1">
      <c r="A22" s="21"/>
      <c r="B22" s="21"/>
      <c r="C22" s="21"/>
      <c r="D22" s="21"/>
    </row>
    <row r="23" ht="10.9" customHeight="1">
      <c r="B23" s="19"/>
      <c r="C23" s="22"/>
    </row>
  </sheetData>
  <mergeCells count="10">
    <mergeCell ref="A5:C5"/>
    <mergeCell ref="A6:C6"/>
    <mergeCell ref="A7:C7"/>
    <mergeCell ref="A18:B18"/>
    <mergeCell ref="F18:G18"/>
    <mergeCell ref="A19:D19"/>
    <mergeCell ref="F19:G19"/>
    <mergeCell ref="F20:G20"/>
    <mergeCell ref="A22:D22"/>
    <mergeCell ref="B23:C23"/>
  </mergeCells>
  <printOptions headings="0" gridLines="0"/>
  <pageMargins left="1.181102362204725" right="0.78740157480314954" top="0.59055118110236249" bottom="0.59055118110236249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Hewlett-Packard Company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Анна Юрьевна</dc:creator>
  <cp:lastModifiedBy>timoshenkoly</cp:lastModifiedBy>
  <cp:revision>12</cp:revision>
  <dcterms:created xsi:type="dcterms:W3CDTF">2018-03-15T11:21:22Z</dcterms:created>
  <dcterms:modified xsi:type="dcterms:W3CDTF">2026-05-22T10:31:59Z</dcterms:modified>
</cp:coreProperties>
</file>